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41030_예제소스\예제 파일\chap 15\예제_chap15_결과\"/>
    </mc:Choice>
  </mc:AlternateContent>
  <xr:revisionPtr revIDLastSave="0" documentId="13_ncr:1_{04854592-3C32-4D74-BEDD-6C03A9FB01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" i="4" l="1"/>
  <c r="D10" i="4"/>
  <c r="W10" i="4" s="1"/>
  <c r="AF2" i="4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W54" i="4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W48" i="4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W39" i="4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W21" i="4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W11" i="4"/>
  <c r="AA10" i="4"/>
  <c r="O10" i="4"/>
  <c r="M10" i="4"/>
  <c r="K10" i="4"/>
  <c r="I10" i="4"/>
  <c r="G10" i="4"/>
  <c r="E10" i="4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AA7" i="4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11" i="4"/>
  <c r="S54" i="4"/>
  <c r="S14" i="4"/>
  <c r="S5" i="4"/>
  <c r="S8" i="4"/>
  <c r="S7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Z46" i="4" s="1"/>
  <c r="T21" i="4"/>
  <c r="Z21" i="4" s="1"/>
  <c r="T30" i="4"/>
  <c r="Z30" i="4" s="1"/>
  <c r="U18" i="4"/>
  <c r="T38" i="4"/>
  <c r="Z38" i="4" s="1"/>
  <c r="U44" i="4"/>
  <c r="U42" i="4"/>
  <c r="T26" i="4"/>
  <c r="Z26" i="4" s="1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<sst xmlns="http://schemas.openxmlformats.org/spreadsheetml/2006/main" count="271" uniqueCount="164">
  <si>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</si>
  <si>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</si>
  <si>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</si>
  <si>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</si>
  <si>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</si>
  <si>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</si>
  <si>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</si>
  <si>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</si>
  <si>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</si>
  <si>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</si>
  <si>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</si>
  <si>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</si>
  <si>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</si>
  <si>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</si>
  <si>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</si>
  <si>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</si>
  <si>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</si>
  <si>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</si>
  <si>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</si>
  <si>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</si>
  <si>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</si>
  <si>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</si>
  <si>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</si>
  <si>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</si>
  <si>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</si>
  <si>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</si>
  <si>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</si>
  <si>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</si>
  <si>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</si>
  <si>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</si>
  <si>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</si>
  <si>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</si>
  <si>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</si>
  <si>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</si>
  <si>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</si>
  <si>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</si>
  <si>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</si>
  <si>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</si>
  <si>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</si>
  <si>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</si>
  <si>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</si>
  <si>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</si>
  <si>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</si>
  <si>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</si>
  <si>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</si>
  <si>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</si>
  <si>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</si>
  <si>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</si>
  <si>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</si>
  <si>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</si>
  <si>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</si>
  <si>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</si>
  <si>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</si>
  <si>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</si>
  <si>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</si>
  <si>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</si>
  <si>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</si>
  <si>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</si>
  <si>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</si>
  <si>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</si>
  <si>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</si>
  <si>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</si>
  <si>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</si>
  <si>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</si>
  <si>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</si>
  <si>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</si>
  <si>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</si>
  <si>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</si>
  <si>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</si>
  <si>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</si>
  <si>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</si>
  <si>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</si>
  <si>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</si>
  <si>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</si>
  <si>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</si>
  <si>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</si>
  <si>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</si>
  <si>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</si>
  <si>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</si>
  <si>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</si>
  <si>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</si>
  <si>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</si>
  <si>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</si>
  <si>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</si>
  <si>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</si>
  <si>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</si>
  <si>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</si>
  <si>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</si>
  <si>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</si>
  <si>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</si>
  <si>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</si>
  <si>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</si>
  <si>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</si>
  <si>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</si>
  <si>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</si>
  <si>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</si>
  <si>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</si>
  <si>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</si>
  <si>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</si>
  <si>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</si>
  <si>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</si>
  <si>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</si>
  <si>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</si>
  <si>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</si>
  <si>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</si>
  <si>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</si>
  <si>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</si>
  <si>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</si>
  <si>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</si>
  <si>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</si>
  <si>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</si>
  <si>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</si>
  <si>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</si>
  <si>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</si>
  <si>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</si>
  <si>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</si>
  <si>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</si>
  <si>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</si>
  <si>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</si>
  <si>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</si>
  <si>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</si>
  <si>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</si>
  <si>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</si>
  <si>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</si>
  <si>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</si>
  <si>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</si>
  <si>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</si>
  <si>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</si>
  <si>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</si>
  <si>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</si>
  <si>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</si>
  <si>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</si>
  <si>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</si>
  <si>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</si>
  <si>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</si>
  <si>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</si>
  <si>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</si>
  <si>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</si>
  <si>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</si>
  <si>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</si>
  <si>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</si>
  <si>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</si>
  <si>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</si>
  <si>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</si>
  <si>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</si>
  <si>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</si>
  <si>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</si>
  <si>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</si>
  <si>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</si>
  <si>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</si>
  <si>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</si>
  <si>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</si>
  <si>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</si>
  <si>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</si>
  <si>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</si>
  <si>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</si>
  <si>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</si>
  <si>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거임</t>
    <phoneticPr fontId="18" type="noConversion"/>
  </si>
  <si>
    <t>컴퓨티</t>
    <phoneticPr fontId="18" type="noConversion"/>
  </si>
  <si>
    <t>브안</t>
    <phoneticPr fontId="18" type="noConversion"/>
  </si>
  <si>
    <t>통선</t>
    <phoneticPr fontId="18" type="noConversion"/>
  </si>
  <si>
    <t>진자</t>
    <phoneticPr fontId="18" type="noConversion"/>
  </si>
  <si>
    <t>20221051</t>
    <phoneticPr fontId="18" type="noConversion"/>
  </si>
  <si>
    <t>2022390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</si>
</sst>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4"/>
  <sheetViews>
    <sheetView tabSelected="1" zoomScaleNormal="100" workbookViewId="0">
      <pane ySplit="1" topLeftCell="A2" activePane="bottomLeft" state="frozen"/>
      <selection pane="bottomLeft" activeCell="AN9" sqref="AN9"/>
    </sheetView>
  </sheetViews>
  <sheetFormatPr defaultColWidth="9" defaultRowHeight="20.100000000000001" customHeight="1" x14ac:dyDescent="0.3"/>
  <cols>
    <col min="1" max="2" width="4.625" style="13" customWidth="1"/>
    <col min="3" max="3" width="10.125" style="13" customWidth="1"/>
    <col min="4" max="4" width="7.625" style="13" customWidth="1"/>
    <col min="5" max="5" width="7.625" style="13" hidden="1" customWidth="1"/>
    <col min="6" max="6" width="7.625" style="13" customWidth="1"/>
    <col min="7" max="7" width="7.625" style="13" hidden="1" customWidth="1"/>
    <col min="8" max="8" width="8.625" style="13" customWidth="1"/>
    <col min="9" max="10" width="8.625" style="13" hidden="1" customWidth="1"/>
    <col min="11" max="11" width="8.625" style="13" customWidth="1"/>
    <col min="12" max="12" width="8.625" style="13" hidden="1" customWidth="1"/>
    <col min="13" max="13" width="8.625" style="13" customWidth="1"/>
    <col min="14" max="14" width="8.625" style="13" hidden="1" customWidth="1"/>
    <col min="15" max="19" width="8.625" style="13" customWidth="1"/>
    <col min="20" max="20" width="9" style="13" customWidth="1"/>
    <col min="21" max="21" width="9" style="13" hidden="1" customWidth="1"/>
    <col min="22" max="22" width="6.625" style="13" customWidth="1"/>
    <col min="23" max="23" width="7.625" style="13" hidden="1" customWidth="1"/>
    <col min="24" max="27" width="9" style="13" hidden="1" customWidth="1"/>
    <col min="28" max="28" width="9" style="13" customWidth="1"/>
    <col min="29" max="29" width="3.625" style="13" customWidth="1"/>
    <col min="30" max="31" width="16.75" style="13" hidden="1" customWidth="1"/>
    <col min="32" max="32" width="9" style="13" hidden="1" customWidth="1"/>
    <col min="33" max="33" width="3.75" style="13" hidden="1" customWidth="1"/>
    <col min="34" max="34" width="9" style="13" hidden="1" customWidth="1"/>
    <col min="35" max="37" width="8.875" style="13" hidden="1" customWidth="1"/>
    <col min="38" max="16384" width="9" style="13"/>
  </cols>
  <sheetData>
    <row r="1" spans="1:37" ht="34.9" customHeight="1" x14ac:dyDescent="0.3">
      <c r="A1" s="11" t="s">
        <v>0</v>
      </c>
      <c r="B1" s="11" t="s">
        <v>1</v>
      </c>
      <c r="C1" s="11" t="s">
        <v>2</v>
      </c>
      <c r="D1" s="11" t="s">
        <v>106</v>
      </c>
      <c r="E1" s="11" t="s">
        <v>5</v>
      </c>
      <c r="F1" s="11" t="s">
        <v>121</v>
      </c>
      <c r="G1" s="11" t="s">
        <v>103</v>
      </c>
      <c r="H1" s="11" t="s">
        <v>3</v>
      </c>
      <c r="I1" s="11" t="s">
        <v>104</v>
      </c>
      <c r="J1" s="12" t="s">
        <v>91</v>
      </c>
      <c r="K1" s="12" t="s">
        <v>90</v>
      </c>
      <c r="L1" s="12" t="s">
        <v>92</v>
      </c>
      <c r="M1" s="12" t="s">
        <v>93</v>
      </c>
      <c r="N1" s="12" t="s">
        <v>95</v>
      </c>
      <c r="O1" s="12" t="s">
        <v>96</v>
      </c>
      <c r="P1" s="12" t="s">
        <v>97</v>
      </c>
      <c r="Q1" s="12" t="s">
        <v>12</v>
      </c>
      <c r="R1" s="12" t="s">
        <v>98</v>
      </c>
      <c r="S1" s="12" t="s">
        <v>94</v>
      </c>
      <c r="T1" s="12" t="s">
        <v>101</v>
      </c>
      <c r="U1" s="12" t="s">
        <v>102</v>
      </c>
      <c r="V1" s="11" t="s">
        <v>108</v>
      </c>
      <c r="W1" s="11" t="s">
        <v>107</v>
      </c>
      <c r="X1" s="11" t="s">
        <v>109</v>
      </c>
      <c r="Y1" s="11" t="s">
        <v>122</v>
      </c>
      <c r="Z1" s="12" t="s">
        <v>126</v>
      </c>
      <c r="AA1" s="11" t="s">
        <v>127</v>
      </c>
      <c r="AB1" s="11" t="s">
        <v>144</v>
      </c>
    </row>
    <row r="2" spans="1:37" ht="20.100000000000001" customHeight="1" x14ac:dyDescent="0.3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145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150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2" t="s">
        <v>128</v>
      </c>
      <c r="AE2" s="15" t="s">
        <v>130</v>
      </c>
      <c r="AF2" s="16">
        <f>COUNTA(H2:H54)</f>
        <v>53</v>
      </c>
      <c r="AG2" s="17"/>
      <c r="AH2" s="12" t="s">
        <v>141</v>
      </c>
      <c r="AI2" s="12" t="s">
        <v>142</v>
      </c>
      <c r="AJ2" s="12" t="s">
        <v>99</v>
      </c>
      <c r="AK2" s="12" t="s">
        <v>100</v>
      </c>
    </row>
    <row r="3" spans="1:37" ht="20.100000000000001" customHeight="1" x14ac:dyDescent="0.3">
      <c r="A3" s="11">
        <v>2</v>
      </c>
      <c r="B3" s="11">
        <v>2</v>
      </c>
      <c r="C3" s="14" t="s">
        <v>41</v>
      </c>
      <c r="D3" s="11">
        <f t="shared" ref="D3:D53" si="1">VALUE(LEFT(C3,4))</f>
        <v>2022</v>
      </c>
      <c r="E3" s="11">
        <f t="shared" ref="E3:E54" si="2">VALUE(MID(C3, 5, 3))</f>
        <v>104</v>
      </c>
      <c r="F3" s="11" t="s">
        <v>157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150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3"/>
      <c r="AE3" s="15" t="s">
        <v>131</v>
      </c>
      <c r="AF3" s="16">
        <f>COUNT(G2:G54)</f>
        <v>53</v>
      </c>
      <c r="AG3" s="17"/>
      <c r="AH3" s="12" t="s">
        <v>137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3">
      <c r="A4" s="21">
        <v>3</v>
      </c>
      <c r="B4" s="11">
        <v>2</v>
      </c>
      <c r="C4" s="14" t="s">
        <v>163</v>
      </c>
      <c r="D4" s="11">
        <f t="shared" si="1"/>
        <v>2022</v>
      </c>
      <c r="E4" s="11">
        <f t="shared" si="2"/>
        <v>390</v>
      </c>
      <c r="F4" s="11" t="s">
        <v>147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150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4" t="s">
        <v>132</v>
      </c>
      <c r="AE4" s="25"/>
      <c r="AF4" s="16">
        <f>COUNTBLANK(V2:V54)</f>
        <v>44</v>
      </c>
      <c r="AG4" s="17"/>
      <c r="AH4" s="12" t="s">
        <v>138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3">
      <c r="A5" s="19">
        <v>4</v>
      </c>
      <c r="B5" s="11">
        <v>2</v>
      </c>
      <c r="C5" s="14" t="s">
        <v>42</v>
      </c>
      <c r="D5" s="11">
        <f t="shared" si="1"/>
        <v>2021</v>
      </c>
      <c r="E5" s="11">
        <f t="shared" si="2"/>
        <v>102</v>
      </c>
      <c r="F5" s="11" t="s">
        <v>148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151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4" t="s">
        <v>129</v>
      </c>
      <c r="AE5" s="25"/>
      <c r="AF5" s="16">
        <f>COUNTA(V2:V54)</f>
        <v>9</v>
      </c>
      <c r="AG5" s="17"/>
      <c r="AH5" s="12" t="s">
        <v>139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3">
      <c r="A6" s="11">
        <v>5</v>
      </c>
      <c r="B6" s="11">
        <v>3</v>
      </c>
      <c r="C6" s="14" t="s">
        <v>43</v>
      </c>
      <c r="D6" s="11">
        <f t="shared" si="1"/>
        <v>2021</v>
      </c>
      <c r="E6" s="11">
        <f t="shared" si="2"/>
        <v>102</v>
      </c>
      <c r="F6" s="11" t="s">
        <v>148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152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3">
      <c r="A7" s="11">
        <v>6</v>
      </c>
      <c r="B7" s="11">
        <v>4</v>
      </c>
      <c r="C7" s="14" t="s">
        <v>44</v>
      </c>
      <c r="D7" s="11">
        <v>2000</v>
      </c>
      <c r="E7" s="11">
        <f t="shared" si="2"/>
        <v>101</v>
      </c>
      <c r="F7" s="11" t="s">
        <v>145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105</v>
      </c>
      <c r="W7" s="12" t="str">
        <f t="shared" si="11"/>
        <v>가능</v>
      </c>
      <c r="X7" s="12"/>
      <c r="Y7" s="12" t="s">
        <v>151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4" t="s">
        <v>133</v>
      </c>
      <c r="AE7" s="25"/>
      <c r="AF7" s="16">
        <f>COUNTA(W2:W54)</f>
        <v>50</v>
      </c>
      <c r="AG7" s="17"/>
      <c r="AH7" s="12" t="s">
        <v>112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3">
      <c r="A8" s="11">
        <v>7</v>
      </c>
      <c r="B8" s="11">
        <v>4</v>
      </c>
      <c r="C8" s="14" t="s">
        <v>45</v>
      </c>
      <c r="D8" s="11">
        <f t="shared" si="1"/>
        <v>2020</v>
      </c>
      <c r="E8" s="11">
        <f t="shared" si="2"/>
        <v>101</v>
      </c>
      <c r="F8" s="11" t="s">
        <v>158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150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4" t="s">
        <v>134</v>
      </c>
      <c r="AE8" s="25"/>
      <c r="AF8" s="12">
        <f>COUNTBLANK(W2:W54)</f>
        <v>3</v>
      </c>
    </row>
    <row r="9" spans="1:37" ht="20.100000000000001" customHeight="1" x14ac:dyDescent="0.3">
      <c r="A9" s="11">
        <v>8</v>
      </c>
      <c r="B9" s="11">
        <v>3</v>
      </c>
      <c r="C9" s="14" t="s">
        <v>46</v>
      </c>
      <c r="D9" s="11">
        <f t="shared" si="1"/>
        <v>2019</v>
      </c>
      <c r="E9" s="11">
        <f t="shared" si="2"/>
        <v>105</v>
      </c>
      <c r="F9" s="11" t="s">
        <v>149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151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4" t="s">
        <v>135</v>
      </c>
      <c r="AE9" s="25"/>
      <c r="AF9" s="12">
        <f>COUNT(X2:X54)</f>
        <v>3</v>
      </c>
      <c r="AH9" s="12" t="s">
        <v>143</v>
      </c>
      <c r="AI9" s="12" t="s">
        <v>142</v>
      </c>
      <c r="AJ9" s="12" t="s">
        <v>99</v>
      </c>
      <c r="AK9" s="12" t="s">
        <v>100</v>
      </c>
    </row>
    <row r="10" spans="1:37" ht="20.100000000000001" customHeight="1" x14ac:dyDescent="0.3">
      <c r="A10" s="11">
        <v>9</v>
      </c>
      <c r="B10" s="11">
        <v>2</v>
      </c>
      <c r="C10" s="14" t="s">
        <v>47</v>
      </c>
      <c r="D10" s="11">
        <f t="shared" si="1"/>
        <v>2020</v>
      </c>
      <c r="E10" s="11">
        <f t="shared" si="2"/>
        <v>105</v>
      </c>
      <c r="F10" s="11" t="s">
        <v>149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152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4" t="s">
        <v>136</v>
      </c>
      <c r="AE10" s="25"/>
      <c r="AF10" s="12">
        <f>COUNTBLANK(X2:X54)</f>
        <v>50</v>
      </c>
      <c r="AH10" s="12" t="s">
        <v>145</v>
      </c>
      <c r="AI10" s="12">
        <f>COUNTIF($F$2:$F$54, "=" &amp; AH10)</f>
        <v>15</v>
      </c>
      <c r="AJ10" s="12">
        <f>SUMIF($F$2:$F$54, "=" &amp; AH10, $S$2:$S$54)</f>
        <v>903.69</v>
      </c>
      <c r="AK10" s="12">
        <f>ROUND(AVERAGEIF($F$2:$F$54, "=" &amp; AH10, $S$2:$S$54),2)</f>
        <v>60.25</v>
      </c>
    </row>
    <row r="11" spans="1:37" ht="20.100000000000001" customHeight="1" x14ac:dyDescent="0.3">
      <c r="A11" s="11">
        <v>10</v>
      </c>
      <c r="B11" s="11">
        <v>2</v>
      </c>
      <c r="C11" s="14" t="s">
        <v>48</v>
      </c>
      <c r="D11" s="11">
        <v>2012</v>
      </c>
      <c r="E11" s="11">
        <f t="shared" si="2"/>
        <v>103</v>
      </c>
      <c r="F11" s="11" t="s">
        <v>147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152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148</v>
      </c>
      <c r="AI11" s="12">
        <f t="shared" ref="AI11:AI14" si="17">COUNTIF($F$2:$F$54, "=" &amp; AH11)</f>
        <v>10</v>
      </c>
      <c r="AJ11" s="12">
        <f t="shared" ref="AJ11:AJ14" si="18">SUMIF($F$2:$F$54, "=" &amp; AH11, $S$2:$S$54)</f>
        <v>635.63</v>
      </c>
      <c r="AK11" s="12">
        <f t="shared" ref="AK11:AK14" si="19">ROUND(AVERAGEIF($F$2:$F$54, "=" &amp; AH11, $S$2:$S$54),2)</f>
        <v>63.56</v>
      </c>
    </row>
    <row r="12" spans="1:37" ht="20.100000000000001" customHeight="1" x14ac:dyDescent="0.3">
      <c r="A12" s="11">
        <v>11</v>
      </c>
      <c r="B12" s="11">
        <v>2</v>
      </c>
      <c r="C12" s="14" t="s">
        <v>49</v>
      </c>
      <c r="D12" s="11">
        <f t="shared" si="1"/>
        <v>2022</v>
      </c>
      <c r="E12" s="11">
        <f t="shared" si="2"/>
        <v>101</v>
      </c>
      <c r="F12" s="11" t="s">
        <v>145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153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147</v>
      </c>
      <c r="AI12" s="12">
        <f t="shared" si="17"/>
        <v>8</v>
      </c>
      <c r="AJ12" s="12">
        <f t="shared" si="18"/>
        <v>486.26</v>
      </c>
      <c r="AK12" s="12">
        <f t="shared" si="19"/>
        <v>60.78</v>
      </c>
    </row>
    <row r="13" spans="1:37" ht="20.100000000000001" customHeight="1" x14ac:dyDescent="0.3">
      <c r="A13" s="11">
        <v>12</v>
      </c>
      <c r="B13" s="11">
        <v>2</v>
      </c>
      <c r="C13" s="14" t="s">
        <v>123</v>
      </c>
      <c r="D13" s="11">
        <f t="shared" si="1"/>
        <v>2021</v>
      </c>
      <c r="E13" s="11">
        <f t="shared" si="2"/>
        <v>102</v>
      </c>
      <c r="F13" s="11" t="s">
        <v>148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151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146</v>
      </c>
      <c r="AI13" s="12">
        <f t="shared" si="17"/>
        <v>6</v>
      </c>
      <c r="AJ13" s="12">
        <f t="shared" si="18"/>
        <v>346.28999999999996</v>
      </c>
      <c r="AK13" s="12">
        <f>ROUND(AVERAGEIF($F$2:$F$54, "=" &amp; AH13, $S$2:$S$54),2)</f>
        <v>57.72</v>
      </c>
    </row>
    <row r="14" spans="1:37" ht="20.100000000000001" customHeight="1" x14ac:dyDescent="0.3">
      <c r="A14" s="11">
        <v>13</v>
      </c>
      <c r="B14" s="11">
        <v>2</v>
      </c>
      <c r="C14" s="14" t="s">
        <v>50</v>
      </c>
      <c r="D14" s="11">
        <f t="shared" si="1"/>
        <v>2022</v>
      </c>
      <c r="E14" s="11">
        <f t="shared" si="2"/>
        <v>104</v>
      </c>
      <c r="F14" s="11" t="s">
        <v>146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150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149</v>
      </c>
      <c r="AI14" s="12">
        <f t="shared" si="17"/>
        <v>9</v>
      </c>
      <c r="AJ14" s="12">
        <f t="shared" si="18"/>
        <v>592.17999999999995</v>
      </c>
      <c r="AK14" s="12">
        <f t="shared" si="19"/>
        <v>65.8</v>
      </c>
    </row>
    <row r="15" spans="1:37" ht="20.100000000000001" customHeight="1" x14ac:dyDescent="0.3">
      <c r="A15" s="11">
        <v>14</v>
      </c>
      <c r="B15" s="11">
        <v>1</v>
      </c>
      <c r="C15" s="14" t="s">
        <v>51</v>
      </c>
      <c r="D15" s="11">
        <f t="shared" si="1"/>
        <v>2021</v>
      </c>
      <c r="E15" s="11">
        <f t="shared" si="2"/>
        <v>105</v>
      </c>
      <c r="F15" s="11" t="s">
        <v>149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150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3">
      <c r="A16" s="11">
        <v>15</v>
      </c>
      <c r="B16" s="11">
        <v>3</v>
      </c>
      <c r="C16" s="14" t="s">
        <v>52</v>
      </c>
      <c r="D16" s="11">
        <f t="shared" si="1"/>
        <v>2020</v>
      </c>
      <c r="E16" s="11">
        <f t="shared" si="2"/>
        <v>102</v>
      </c>
      <c r="F16" s="11" t="s">
        <v>159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153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3">
      <c r="A17" s="11">
        <v>16</v>
      </c>
      <c r="B17" s="11">
        <v>2</v>
      </c>
      <c r="C17" s="14" t="s">
        <v>53</v>
      </c>
      <c r="D17" s="11">
        <f t="shared" si="1"/>
        <v>2021</v>
      </c>
      <c r="E17" s="11">
        <f t="shared" si="2"/>
        <v>103</v>
      </c>
      <c r="F17" s="11" t="s">
        <v>147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153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3">
      <c r="A18" s="11">
        <v>17</v>
      </c>
      <c r="B18" s="11">
        <v>4</v>
      </c>
      <c r="C18" s="14" t="s">
        <v>54</v>
      </c>
      <c r="D18" s="11">
        <f t="shared" si="1"/>
        <v>2019</v>
      </c>
      <c r="E18" s="11">
        <f t="shared" si="2"/>
        <v>104</v>
      </c>
      <c r="F18" s="11" t="s">
        <v>146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105</v>
      </c>
      <c r="W18" s="12" t="str">
        <f t="shared" si="11"/>
        <v>가능</v>
      </c>
      <c r="X18" s="12"/>
      <c r="Y18" s="12" t="s">
        <v>153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3">
      <c r="A19" s="11">
        <v>18</v>
      </c>
      <c r="B19" s="11">
        <v>3</v>
      </c>
      <c r="C19" s="14" t="s">
        <v>55</v>
      </c>
      <c r="D19" s="11">
        <f t="shared" si="1"/>
        <v>2021</v>
      </c>
      <c r="E19" s="11">
        <f t="shared" si="2"/>
        <v>102</v>
      </c>
      <c r="F19" s="11" t="s">
        <v>148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105</v>
      </c>
      <c r="W19" s="12"/>
      <c r="X19" s="12">
        <f t="shared" ref="X19:X49" si="20">IF(AND(D19&gt;=2021, V19="Y"), 100, "")</f>
        <v>100</v>
      </c>
      <c r="Y19" s="12" t="s">
        <v>151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3">
      <c r="A20" s="11">
        <v>19</v>
      </c>
      <c r="B20" s="11">
        <v>2</v>
      </c>
      <c r="C20" s="14" t="s">
        <v>56</v>
      </c>
      <c r="D20" s="11">
        <f t="shared" si="1"/>
        <v>2022</v>
      </c>
      <c r="E20" s="11">
        <f t="shared" si="2"/>
        <v>101</v>
      </c>
      <c r="F20" s="11" t="s">
        <v>145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154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3">
      <c r="A21" s="11">
        <v>20</v>
      </c>
      <c r="B21" s="11">
        <v>4</v>
      </c>
      <c r="C21" s="14" t="s">
        <v>57</v>
      </c>
      <c r="D21" s="11">
        <v>2010</v>
      </c>
      <c r="E21" s="11">
        <f t="shared" si="2"/>
        <v>101</v>
      </c>
      <c r="F21" s="11" t="s">
        <v>145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154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3">
      <c r="A22" s="11">
        <v>21</v>
      </c>
      <c r="B22" s="11">
        <v>4</v>
      </c>
      <c r="C22" s="14" t="s">
        <v>58</v>
      </c>
      <c r="D22" s="11">
        <f t="shared" si="1"/>
        <v>2019</v>
      </c>
      <c r="E22" s="11">
        <f t="shared" si="2"/>
        <v>104</v>
      </c>
      <c r="F22" s="11" t="s">
        <v>146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105</v>
      </c>
      <c r="W22" s="12" t="str">
        <f t="shared" si="11"/>
        <v>가능</v>
      </c>
      <c r="X22" s="12"/>
      <c r="Y22" s="12" t="s">
        <v>150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3">
      <c r="A23" s="11">
        <v>22</v>
      </c>
      <c r="B23" s="11">
        <v>2</v>
      </c>
      <c r="C23" s="14" t="s">
        <v>59</v>
      </c>
      <c r="D23" s="11">
        <f t="shared" si="1"/>
        <v>2022</v>
      </c>
      <c r="E23" s="11">
        <f t="shared" si="2"/>
        <v>103</v>
      </c>
      <c r="F23" s="11" t="s">
        <v>147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150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3">
      <c r="A24" s="11">
        <v>23</v>
      </c>
      <c r="B24" s="11">
        <v>3</v>
      </c>
      <c r="C24" s="14" t="s">
        <v>60</v>
      </c>
      <c r="D24" s="11">
        <f t="shared" si="1"/>
        <v>2020</v>
      </c>
      <c r="E24" s="11">
        <f t="shared" si="2"/>
        <v>101</v>
      </c>
      <c r="F24" s="11" t="s">
        <v>145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150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3">
      <c r="A25" s="11">
        <v>24</v>
      </c>
      <c r="B25" s="11">
        <v>2</v>
      </c>
      <c r="C25" s="14" t="s">
        <v>61</v>
      </c>
      <c r="D25" s="11">
        <f t="shared" si="1"/>
        <v>2021</v>
      </c>
      <c r="E25" s="11">
        <f t="shared" si="2"/>
        <v>101</v>
      </c>
      <c r="F25" s="11" t="s">
        <v>145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150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3">
      <c r="A26" s="11">
        <v>25</v>
      </c>
      <c r="B26" s="11">
        <v>2</v>
      </c>
      <c r="C26" s="14" t="s">
        <v>62</v>
      </c>
      <c r="D26" s="11">
        <f t="shared" si="1"/>
        <v>2020</v>
      </c>
      <c r="E26" s="11">
        <f t="shared" si="2"/>
        <v>101</v>
      </c>
      <c r="F26" s="11" t="s">
        <v>145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154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3">
      <c r="A27" s="11">
        <v>26</v>
      </c>
      <c r="B27" s="11">
        <v>2</v>
      </c>
      <c r="C27" s="14" t="s">
        <v>162</v>
      </c>
      <c r="D27" s="11">
        <f t="shared" si="1"/>
        <v>2022</v>
      </c>
      <c r="E27" s="11">
        <f t="shared" si="2"/>
        <v>105</v>
      </c>
      <c r="F27" s="11" t="s">
        <v>149</v>
      </c>
      <c r="G27" s="11">
        <f t="shared" si="3"/>
        <v>51</v>
      </c>
      <c r="H27" s="14" t="s">
        <v>37</v>
      </c>
      <c r="I27" s="11" t="str">
        <f t="shared" si="4"/>
        <v>22임주*51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154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3">
      <c r="A28" s="11">
        <v>27</v>
      </c>
      <c r="B28" s="11">
        <v>2</v>
      </c>
      <c r="C28" s="14" t="s">
        <v>63</v>
      </c>
      <c r="D28" s="11">
        <f t="shared" si="1"/>
        <v>2022</v>
      </c>
      <c r="E28" s="11">
        <f t="shared" si="2"/>
        <v>105</v>
      </c>
      <c r="F28" s="11" t="s">
        <v>149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155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3">
      <c r="A29" s="11">
        <v>28</v>
      </c>
      <c r="B29" s="11">
        <v>2</v>
      </c>
      <c r="C29" s="14" t="s">
        <v>64</v>
      </c>
      <c r="D29" s="11">
        <f t="shared" si="1"/>
        <v>2022</v>
      </c>
      <c r="E29" s="11">
        <f t="shared" si="2"/>
        <v>101</v>
      </c>
      <c r="F29" s="11" t="s">
        <v>145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150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3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147</v>
      </c>
      <c r="G30" s="11">
        <f t="shared" si="3"/>
        <v>27</v>
      </c>
      <c r="H30" s="12" t="s">
        <v>65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152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3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149</v>
      </c>
      <c r="G31" s="11">
        <f t="shared" si="3"/>
        <v>73</v>
      </c>
      <c r="H31" s="12" t="s">
        <v>66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105</v>
      </c>
      <c r="W31" s="12"/>
      <c r="X31" s="12">
        <f t="shared" si="20"/>
        <v>100</v>
      </c>
      <c r="Y31" s="12" t="s">
        <v>154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3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148</v>
      </c>
      <c r="G32" s="11">
        <f t="shared" si="3"/>
        <v>56</v>
      </c>
      <c r="H32" s="12" t="s">
        <v>67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105</v>
      </c>
      <c r="W32" s="12" t="str">
        <f t="shared" si="11"/>
        <v>가능</v>
      </c>
      <c r="X32" s="12"/>
      <c r="Y32" s="12" t="s">
        <v>150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3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145</v>
      </c>
      <c r="G33" s="11">
        <f t="shared" si="3"/>
        <v>62</v>
      </c>
      <c r="H33" s="12" t="s">
        <v>68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105</v>
      </c>
      <c r="W33" s="12" t="str">
        <f t="shared" si="11"/>
        <v>가능</v>
      </c>
      <c r="X33" s="12"/>
      <c r="Y33" s="12" t="s">
        <v>150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3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145</v>
      </c>
      <c r="G34" s="11">
        <f t="shared" si="3"/>
        <v>2</v>
      </c>
      <c r="H34" s="12" t="s">
        <v>69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150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3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146</v>
      </c>
      <c r="G35" s="11">
        <f t="shared" si="3"/>
        <v>18</v>
      </c>
      <c r="H35" s="12" t="s">
        <v>70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150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3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148</v>
      </c>
      <c r="G36" s="11">
        <f t="shared" si="3"/>
        <v>23</v>
      </c>
      <c r="H36" s="12" t="s">
        <v>71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150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3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147</v>
      </c>
      <c r="G37" s="11">
        <f t="shared" si="3"/>
        <v>39</v>
      </c>
      <c r="H37" s="12" t="s">
        <v>72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150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3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148</v>
      </c>
      <c r="G38" s="11">
        <f t="shared" si="3"/>
        <v>23</v>
      </c>
      <c r="H38" s="12" t="s">
        <v>73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152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3">
      <c r="A39" s="11">
        <v>38</v>
      </c>
      <c r="B39" s="20">
        <v>3</v>
      </c>
      <c r="C39" s="12">
        <v>201910196</v>
      </c>
      <c r="D39" s="11">
        <v>2009</v>
      </c>
      <c r="E39" s="11">
        <f t="shared" si="2"/>
        <v>101</v>
      </c>
      <c r="F39" s="11" t="s">
        <v>145</v>
      </c>
      <c r="G39" s="11">
        <f t="shared" si="3"/>
        <v>96</v>
      </c>
      <c r="H39" s="12" t="s">
        <v>74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154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3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145</v>
      </c>
      <c r="G40" s="11">
        <f t="shared" si="3"/>
        <v>6</v>
      </c>
      <c r="H40" s="12" t="s">
        <v>75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152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3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145</v>
      </c>
      <c r="G41" s="11">
        <f t="shared" si="3"/>
        <v>10</v>
      </c>
      <c r="H41" s="12" t="s">
        <v>76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155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3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161</v>
      </c>
      <c r="G42" s="11">
        <f t="shared" si="3"/>
        <v>11</v>
      </c>
      <c r="H42" s="12" t="s">
        <v>77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154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3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147</v>
      </c>
      <c r="G43" s="11">
        <f t="shared" si="3"/>
        <v>19</v>
      </c>
      <c r="H43" s="12" t="s">
        <v>78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153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3">
      <c r="A44" s="11">
        <v>43</v>
      </c>
      <c r="B44" s="20">
        <v>3</v>
      </c>
      <c r="C44" s="12">
        <v>20191034</v>
      </c>
      <c r="D44" s="11">
        <f t="shared" si="1"/>
        <v>2019</v>
      </c>
      <c r="E44" s="11">
        <f t="shared" si="2"/>
        <v>103</v>
      </c>
      <c r="F44" s="11" t="s">
        <v>147</v>
      </c>
      <c r="G44" s="11">
        <f t="shared" si="3"/>
        <v>34</v>
      </c>
      <c r="H44" s="12" t="s">
        <v>79</v>
      </c>
      <c r="I44" s="11" t="str">
        <f t="shared" si="4"/>
        <v>19박연*34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105</v>
      </c>
      <c r="W44" s="12" t="str">
        <f t="shared" si="11"/>
        <v>가능</v>
      </c>
      <c r="X44" s="12"/>
      <c r="Y44" s="12" t="s">
        <v>156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3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146</v>
      </c>
      <c r="G45" s="11">
        <f t="shared" si="3"/>
        <v>60</v>
      </c>
      <c r="H45" s="12" t="s">
        <v>80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151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3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146</v>
      </c>
      <c r="G46" s="11">
        <f t="shared" si="3"/>
        <v>71</v>
      </c>
      <c r="H46" s="12" t="s">
        <v>81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156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3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148</v>
      </c>
      <c r="G47" s="11">
        <f t="shared" si="3"/>
        <v>26</v>
      </c>
      <c r="H47" s="12" t="s">
        <v>82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150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3">
      <c r="A48" s="11">
        <v>47</v>
      </c>
      <c r="B48" s="20">
        <v>2</v>
      </c>
      <c r="C48" s="12">
        <v>202210529</v>
      </c>
      <c r="D48" s="11">
        <v>2011</v>
      </c>
      <c r="E48" s="11">
        <f t="shared" si="2"/>
        <v>105</v>
      </c>
      <c r="F48" s="11" t="s">
        <v>160</v>
      </c>
      <c r="G48" s="11">
        <f t="shared" si="3"/>
        <v>29</v>
      </c>
      <c r="H48" s="12" t="s">
        <v>83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151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3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149</v>
      </c>
      <c r="G49" s="11">
        <f t="shared" si="3"/>
        <v>35</v>
      </c>
      <c r="H49" s="12" t="s">
        <v>84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105</v>
      </c>
      <c r="W49" s="12"/>
      <c r="X49" s="12">
        <f t="shared" si="20"/>
        <v>100</v>
      </c>
      <c r="Y49" s="12" t="s">
        <v>152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3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149</v>
      </c>
      <c r="G50" s="11">
        <f t="shared" si="3"/>
        <v>46</v>
      </c>
      <c r="H50" s="12" t="s">
        <v>85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151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3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148</v>
      </c>
      <c r="G51" s="11">
        <f t="shared" si="3"/>
        <v>66</v>
      </c>
      <c r="H51" s="12" t="s">
        <v>86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154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3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148</v>
      </c>
      <c r="G52" s="11">
        <f t="shared" si="3"/>
        <v>75</v>
      </c>
      <c r="H52" s="12" t="s">
        <v>87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151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3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145</v>
      </c>
      <c r="G53" s="11">
        <f t="shared" si="3"/>
        <v>77</v>
      </c>
      <c r="H53" s="12" t="s">
        <v>88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150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3">
      <c r="A54" s="11">
        <v>53</v>
      </c>
      <c r="B54" s="20">
        <v>2</v>
      </c>
      <c r="C54" s="12">
        <v>2022585</v>
      </c>
      <c r="D54" s="11">
        <v>2025</v>
      </c>
      <c r="E54" s="11">
        <f t="shared" si="2"/>
        <v>585</v>
      </c>
      <c r="F54" s="11" t="s">
        <v>149</v>
      </c>
      <c r="G54" s="11">
        <f t="shared" si="3"/>
        <v>85</v>
      </c>
      <c r="H54" s="12" t="s">
        <v>89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150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</sheetData>
  <mergeCells count="7">
    <mergeCell ref="AD2:AD3"/>
    <mergeCell ref="AD10:AE10"/>
    <mergeCell ref="AD9:AE9"/>
    <mergeCell ref="AD8:AE8"/>
    <mergeCell ref="AD7:AE7"/>
    <mergeCell ref="AD5:AE5"/>
    <mergeCell ref="AD4:AE4"/>
  </mergeCells>
  <phoneticPr fontId="18" type="noConversion"/>
  <dataValidations count="3">
    <dataValidation type="custom" allowBlank="1" showInputMessage="1" showErrorMessage="1" sqref="S3:S8 S10:S54" xr:uid="{533607F1-4B22-41E4-948A-16DD5ADED0C1}">
      <formula1>ROUND(K3*0.3+M3*0.35+O3*0.1+P3*0.1+Q3*0.1+R3*0.05, 2)</formula1>
    </dataValidation>
    <dataValidation type="textLength" operator="equal" allowBlank="1" showInputMessage="1" showErrorMessage="1" sqref="C2:C54" xr:uid="{32055443-95C3-44B7-99B9-41507A17BCB0}">
      <formula1>9</formula1>
    </dataValidation>
    <dataValidation type="whole" allowBlank="1" showInputMessage="1" showErrorMessage="1" sqref="D2:D54" xr:uid="{AC30BCCB-F16E-4B04-AF51-819CE6D80305}">
      <formula1>2019</formula1>
      <formula2>2022</formula2>
    </dataValidation>
  </dataValidation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1EA81F0-376A-42D1-8EF5-340505BAB0FD}">
          <x14:formula1>
            <xm:f>참조표!$B$3:$B$7</xm:f>
          </x14:formula1>
          <xm:sqref>F2:F54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activeCell="B3" sqref="B3"/>
    </sheetView>
  </sheetViews>
  <sheetFormatPr defaultRowHeight="16.5" x14ac:dyDescent="0.3"/>
  <cols>
    <col min="3" max="3" width="3.625" customWidth="1"/>
  </cols>
  <sheetData>
    <row r="1" spans="1:13" ht="18" thickTop="1" thickBot="1" x14ac:dyDescent="0.35">
      <c r="A1" s="26" t="s">
        <v>124</v>
      </c>
      <c r="B1" s="27"/>
      <c r="D1" s="28" t="s">
        <v>125</v>
      </c>
      <c r="E1" s="29"/>
      <c r="F1" s="29"/>
      <c r="G1" s="29"/>
      <c r="H1" s="29"/>
      <c r="I1" s="29"/>
      <c r="J1" s="29"/>
      <c r="K1" s="29"/>
      <c r="L1" s="29"/>
      <c r="M1" s="30"/>
    </row>
    <row r="2" spans="1:13" ht="18" thickTop="1" thickBot="1" x14ac:dyDescent="0.35">
      <c r="A2" s="1" t="s">
        <v>5</v>
      </c>
      <c r="B2" s="2" t="s">
        <v>7</v>
      </c>
      <c r="D2" s="3" t="s">
        <v>110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" thickTop="1" thickBot="1" x14ac:dyDescent="0.35">
      <c r="A3" s="3">
        <v>101</v>
      </c>
      <c r="B3" s="5" t="s">
        <v>6</v>
      </c>
      <c r="D3" s="6" t="s">
        <v>111</v>
      </c>
      <c r="E3" s="7" t="s">
        <v>112</v>
      </c>
      <c r="F3" s="7" t="s">
        <v>113</v>
      </c>
      <c r="G3" s="7" t="s">
        <v>114</v>
      </c>
      <c r="H3" s="7" t="s">
        <v>115</v>
      </c>
      <c r="I3" s="7" t="s">
        <v>116</v>
      </c>
      <c r="J3" s="7" t="s">
        <v>117</v>
      </c>
      <c r="K3" s="7" t="s">
        <v>118</v>
      </c>
      <c r="L3" s="7" t="s">
        <v>119</v>
      </c>
      <c r="M3" s="8" t="s">
        <v>120</v>
      </c>
    </row>
    <row r="4" spans="1:13" ht="17.25" thickTop="1" x14ac:dyDescent="0.3">
      <c r="A4" s="9">
        <v>102</v>
      </c>
      <c r="B4" s="10" t="s">
        <v>8</v>
      </c>
    </row>
    <row r="5" spans="1:13" x14ac:dyDescent="0.3">
      <c r="A5" s="9">
        <v>103</v>
      </c>
      <c r="B5" s="10" t="s">
        <v>9</v>
      </c>
    </row>
    <row r="6" spans="1:13" x14ac:dyDescent="0.3">
      <c r="A6" s="9">
        <v>104</v>
      </c>
      <c r="B6" s="10" t="s">
        <v>10</v>
      </c>
    </row>
    <row r="7" spans="1:13" ht="17.25" thickBot="1" x14ac:dyDescent="0.35">
      <c r="A7" s="6">
        <v>105</v>
      </c>
      <c r="B7" s="8" t="s">
        <v>11</v>
      </c>
    </row>
    <row r="8" spans="1:13" ht="17.25" thickTop="1" x14ac:dyDescent="0.3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마케팅팀</cp:lastModifiedBy>
  <cp:lastPrinted>2013-06-30T08:50:02Z</cp:lastPrinted>
  <dcterms:created xsi:type="dcterms:W3CDTF">2013-06-29T13:49:36Z</dcterms:created>
  <dcterms:modified xsi:type="dcterms:W3CDTF">2025-07-02T01:56:32Z</dcterms:modified>
</cp:coreProperties>
</file>